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filterPrivacy="1" defaultThemeVersion="124226"/>
  <xr:revisionPtr revIDLastSave="0" documentId="8_{052EF8A7-2292-47E6-8FFA-854CFD7F271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1" i="1" l="1"/>
  <c r="C30" i="1"/>
  <c r="F30" i="1" s="1"/>
  <c r="C24" i="1"/>
  <c r="C23" i="1"/>
  <c r="D31" i="1"/>
  <c r="D30" i="1"/>
  <c r="D24" i="1"/>
  <c r="B24" i="1"/>
  <c r="D23" i="1"/>
  <c r="B31" i="1"/>
  <c r="B30" i="1"/>
  <c r="B23" i="1"/>
  <c r="H31" i="1" l="1"/>
  <c r="G31" i="1"/>
  <c r="H23" i="1"/>
  <c r="G23" i="1"/>
  <c r="F31" i="1"/>
  <c r="E23" i="1"/>
  <c r="H24" i="1"/>
  <c r="G24" i="1"/>
  <c r="H30" i="1"/>
  <c r="G30" i="1"/>
  <c r="E30" i="1"/>
  <c r="F24" i="1"/>
  <c r="E31" i="1"/>
  <c r="E24" i="1"/>
  <c r="F23" i="1"/>
  <c r="F11" i="1"/>
  <c r="E11" i="1"/>
  <c r="D11" i="1"/>
  <c r="D12" i="1"/>
  <c r="D4" i="1"/>
  <c r="D5" i="1"/>
  <c r="C4" i="1"/>
  <c r="F4" i="1" s="1"/>
  <c r="B4" i="1"/>
  <c r="C5" i="1"/>
  <c r="F5" i="1" s="1"/>
  <c r="B5" i="1"/>
  <c r="C12" i="1"/>
  <c r="F12" i="1" s="1"/>
  <c r="B12" i="1"/>
  <c r="E12" i="1" s="1"/>
  <c r="C11" i="1"/>
  <c r="B11" i="1"/>
  <c r="H4" i="1" l="1"/>
  <c r="G4" i="1"/>
  <c r="H11" i="1"/>
  <c r="G11" i="1"/>
  <c r="H5" i="1"/>
  <c r="G5" i="1"/>
  <c r="E4" i="1"/>
  <c r="H12" i="1"/>
  <c r="G12" i="1"/>
  <c r="E5" i="1"/>
</calcChain>
</file>

<file path=xl/sharedStrings.xml><?xml version="1.0" encoding="utf-8"?>
<sst xmlns="http://schemas.openxmlformats.org/spreadsheetml/2006/main" count="46" uniqueCount="14">
  <si>
    <t>1 Rodada</t>
  </si>
  <si>
    <t>Maximo</t>
  </si>
  <si>
    <t>Moda</t>
  </si>
  <si>
    <t>Criterio</t>
  </si>
  <si>
    <t>Sens</t>
  </si>
  <si>
    <t>Esp</t>
  </si>
  <si>
    <t>2 Rodada</t>
  </si>
  <si>
    <t>Acuracia</t>
  </si>
  <si>
    <t>Prevalencia</t>
  </si>
  <si>
    <t>VPP</t>
  </si>
  <si>
    <t>VPN</t>
  </si>
  <si>
    <t>N = 112</t>
  </si>
  <si>
    <t>LR+</t>
  </si>
  <si>
    <t>LR-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</si>
</sst>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9" fontId="0" fillId="0" borderId="0" xfId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10" fontId="0" fillId="0" borderId="0" xfId="1" applyNumberFormat="1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workbookViewId="0"/>
  </sheetViews>
  <sheetFormatPr defaultRowHeight="15" x14ac:dyDescent="0.25"/>
  <cols>
    <col min="1" max="1" width="9.140625" style="3"/>
    <col min="2" max="3" width="12.42578125" style="1" bestFit="1" customWidth="1"/>
    <col min="4" max="4" width="9.140625" style="1"/>
    <col min="7" max="8" width="9.140625" style="9"/>
  </cols>
  <sheetData>
    <row r="1" spans="1:8" x14ac:dyDescent="0.25">
      <c r="A1" s="3" t="s">
        <v>0</v>
      </c>
      <c r="C1" s="1" t="s">
        <v>8</v>
      </c>
      <c r="D1" s="4">
        <v>0.3</v>
      </c>
    </row>
    <row r="3" spans="1:8" x14ac:dyDescent="0.25">
      <c r="A3" s="3" t="s">
        <v>3</v>
      </c>
      <c r="B3" s="1" t="s">
        <v>4</v>
      </c>
      <c r="C3" s="1" t="s">
        <v>5</v>
      </c>
      <c r="D3" s="1" t="s">
        <v>7</v>
      </c>
      <c r="E3" s="1" t="s">
        <v>9</v>
      </c>
      <c r="F3" s="1" t="s">
        <v>10</v>
      </c>
      <c r="G3" s="9" t="s">
        <v>12</v>
      </c>
      <c r="H3" s="9" t="s">
        <v>13</v>
      </c>
    </row>
    <row r="4" spans="1:8" x14ac:dyDescent="0.25">
      <c r="A4" s="3" t="s">
        <v>1</v>
      </c>
      <c r="B4" s="7">
        <f>23/31</f>
        <v>0.74193548387096775</v>
      </c>
      <c r="C4" s="7">
        <f>16/27</f>
        <v>0.59259259259259256</v>
      </c>
      <c r="D4" s="7">
        <f>41/58</f>
        <v>0.7068965517241379</v>
      </c>
      <c r="E4" s="7">
        <f>(B4*$D$1)/(B4*$D$1+(1-C4)*(1-$D$1))</f>
        <v>0.43835294117647056</v>
      </c>
      <c r="F4" s="7">
        <f>(C4*(1-$D$1))/(C4*(1-$D$1)+(1-B4)*$D$1)</f>
        <v>0.84271844660194173</v>
      </c>
      <c r="G4" s="9">
        <f>B4/(1-C4)</f>
        <v>1.8211143695014662</v>
      </c>
      <c r="H4" s="9">
        <f>(1-B4)/C4</f>
        <v>0.43548387096774194</v>
      </c>
    </row>
    <row r="5" spans="1:8" x14ac:dyDescent="0.25">
      <c r="A5" s="3" t="s">
        <v>2</v>
      </c>
      <c r="B5" s="7">
        <f>19/31</f>
        <v>0.61290322580645162</v>
      </c>
      <c r="C5" s="7">
        <f>22/27</f>
        <v>0.81481481481481477</v>
      </c>
      <c r="D5" s="7">
        <f>39/58</f>
        <v>0.67241379310344829</v>
      </c>
      <c r="E5" s="7">
        <f>(B5*$D$1)/(B5*$D$1+(1-C5)*(1-$D$1))</f>
        <v>0.58650914634146345</v>
      </c>
      <c r="F5" s="7">
        <f>(C5*(1-$D$1))/(C5*(1-$D$1)+(1-B5)*$D$1)</f>
        <v>0.83083884441350508</v>
      </c>
      <c r="G5" s="9">
        <f>B5/(1-C5)</f>
        <v>3.3096774193548382</v>
      </c>
      <c r="H5" s="9">
        <f>(1-B5)/C5</f>
        <v>0.47507331378299122</v>
      </c>
    </row>
    <row r="8" spans="1:8" x14ac:dyDescent="0.25">
      <c r="A8" s="3" t="s">
        <v>6</v>
      </c>
    </row>
    <row r="10" spans="1:8" x14ac:dyDescent="0.25">
      <c r="A10" s="3" t="s">
        <v>3</v>
      </c>
      <c r="B10" s="1" t="s">
        <v>4</v>
      </c>
      <c r="C10" s="1" t="s">
        <v>5</v>
      </c>
      <c r="D10" s="1" t="s">
        <v>7</v>
      </c>
      <c r="E10" s="1" t="s">
        <v>9</v>
      </c>
      <c r="F10" s="1" t="s">
        <v>10</v>
      </c>
      <c r="G10" s="9" t="s">
        <v>12</v>
      </c>
      <c r="H10" s="9" t="s">
        <v>13</v>
      </c>
    </row>
    <row r="11" spans="1:8" x14ac:dyDescent="0.25">
      <c r="A11" s="3" t="s">
        <v>1</v>
      </c>
      <c r="B11" s="7">
        <f>30/31</f>
        <v>0.967741935483871</v>
      </c>
      <c r="C11" s="7">
        <f>14/27</f>
        <v>0.51851851851851849</v>
      </c>
      <c r="D11" s="7">
        <f>44/58</f>
        <v>0.75862068965517238</v>
      </c>
      <c r="E11" s="8">
        <f>(B11*$D$1)/(B11*$D$1+(1-C11)*(1-$D$1))</f>
        <v>0.46276899638164165</v>
      </c>
      <c r="F11" s="8">
        <f>(C11*(1-$D$1))/(C11*(1-$D$1)+(1-B11)*$D$1)</f>
        <v>0.97403013786470027</v>
      </c>
      <c r="G11" s="9">
        <f>B11/(1-C11)</f>
        <v>2.0099255583126552</v>
      </c>
      <c r="H11" s="9">
        <f>(1-B11)/C11</f>
        <v>6.2211981566820222E-2</v>
      </c>
    </row>
    <row r="12" spans="1:8" x14ac:dyDescent="0.25">
      <c r="A12" s="3" t="s">
        <v>2</v>
      </c>
      <c r="B12" s="7">
        <f>22/31</f>
        <v>0.70967741935483875</v>
      </c>
      <c r="C12" s="7">
        <f>21/27</f>
        <v>0.77777777777777779</v>
      </c>
      <c r="D12" s="7">
        <f>43/58</f>
        <v>0.74137931034482762</v>
      </c>
      <c r="E12" s="8">
        <f>(B12*$D$1)/(B12*$D$1+(1-C12)*(1-$D$1))</f>
        <v>0.57782101167315181</v>
      </c>
      <c r="F12" s="8">
        <f>(C12*(1-$D$1))/(C12*(1-$D$1)+(1-B12)*$D$1)</f>
        <v>0.86208853575482414</v>
      </c>
      <c r="G12" s="9">
        <f>B12/(1-C12)</f>
        <v>3.1935483870967745</v>
      </c>
      <c r="H12" s="9">
        <f>(1-B12)/C12</f>
        <v>0.3732718894009216</v>
      </c>
    </row>
    <row r="13" spans="1:8" x14ac:dyDescent="0.25">
      <c r="B13" s="2"/>
      <c r="C13" s="2"/>
      <c r="D13" s="2"/>
      <c r="E13" s="6"/>
      <c r="F13" s="6"/>
    </row>
    <row r="16" spans="1:8" x14ac:dyDescent="0.25">
      <c r="B16" s="5"/>
      <c r="C16" s="5"/>
    </row>
    <row r="18" spans="1:8" x14ac:dyDescent="0.25">
      <c r="A18" s="3" t="s">
        <v>11</v>
      </c>
    </row>
    <row r="20" spans="1:8" x14ac:dyDescent="0.25">
      <c r="A20" s="3" t="s">
        <v>0</v>
      </c>
      <c r="D20" s="4"/>
    </row>
    <row r="22" spans="1:8" x14ac:dyDescent="0.25">
      <c r="A22" s="3" t="s">
        <v>3</v>
      </c>
      <c r="B22" s="1" t="s">
        <v>4</v>
      </c>
      <c r="C22" s="1" t="s">
        <v>5</v>
      </c>
      <c r="D22" s="1" t="s">
        <v>7</v>
      </c>
      <c r="E22" s="1" t="s">
        <v>9</v>
      </c>
      <c r="F22" s="1" t="s">
        <v>10</v>
      </c>
      <c r="G22" s="9" t="s">
        <v>12</v>
      </c>
      <c r="H22" s="9" t="s">
        <v>13</v>
      </c>
    </row>
    <row r="23" spans="1:8" x14ac:dyDescent="0.25">
      <c r="A23" s="3" t="s">
        <v>1</v>
      </c>
      <c r="B23" s="7">
        <f>23/31</f>
        <v>0.74193548387096775</v>
      </c>
      <c r="C23" s="7">
        <f>48/81</f>
        <v>0.59259259259259256</v>
      </c>
      <c r="D23" s="7">
        <f>(43+23)/112</f>
        <v>0.5892857142857143</v>
      </c>
      <c r="E23" s="7">
        <f>(B23*$D$1)/(B23*$D$1+(1-C23)*(1-$D$1))</f>
        <v>0.43835294117647056</v>
      </c>
      <c r="F23" s="7">
        <f>(C23*(1-$D$1))/(C23*(1-$D$1)+(1-B23)*$D$1)</f>
        <v>0.84271844660194173</v>
      </c>
      <c r="G23" s="9">
        <f>B23/(1-C23)</f>
        <v>1.8211143695014662</v>
      </c>
      <c r="H23" s="9">
        <f>(1-B23)/C23</f>
        <v>0.43548387096774194</v>
      </c>
    </row>
    <row r="24" spans="1:8" x14ac:dyDescent="0.25">
      <c r="A24" s="3" t="s">
        <v>2</v>
      </c>
      <c r="B24" s="7">
        <f>19/(19+12)</f>
        <v>0.61290322580645162</v>
      </c>
      <c r="C24" s="7">
        <f>66/81</f>
        <v>0.81481481481481477</v>
      </c>
      <c r="D24" s="7">
        <f>(66+19)/112</f>
        <v>0.7589285714285714</v>
      </c>
      <c r="E24" s="7">
        <f>(B24*$D$1)/(B24*$D$1+(1-C24)*(1-$D$1))</f>
        <v>0.58650914634146345</v>
      </c>
      <c r="F24" s="7">
        <f>(C24*(1-$D$1))/(C24*(1-$D$1)+(1-B24)*$D$1)</f>
        <v>0.83083884441350508</v>
      </c>
      <c r="G24" s="9">
        <f>B24/(1-C24)</f>
        <v>3.3096774193548382</v>
      </c>
      <c r="H24" s="9">
        <f>(1-B24)/C24</f>
        <v>0.47507331378299122</v>
      </c>
    </row>
    <row r="27" spans="1:8" x14ac:dyDescent="0.25">
      <c r="A27" s="3" t="s">
        <v>6</v>
      </c>
    </row>
    <row r="29" spans="1:8" x14ac:dyDescent="0.25">
      <c r="A29" s="3" t="s">
        <v>3</v>
      </c>
      <c r="B29" s="1" t="s">
        <v>4</v>
      </c>
      <c r="C29" s="1" t="s">
        <v>5</v>
      </c>
      <c r="D29" s="1" t="s">
        <v>7</v>
      </c>
      <c r="E29" s="1" t="s">
        <v>9</v>
      </c>
      <c r="F29" s="1" t="s">
        <v>10</v>
      </c>
      <c r="G29" s="9" t="s">
        <v>12</v>
      </c>
      <c r="H29" s="9" t="s">
        <v>13</v>
      </c>
    </row>
    <row r="30" spans="1:8" x14ac:dyDescent="0.25">
      <c r="A30" s="3" t="s">
        <v>1</v>
      </c>
      <c r="B30" s="7">
        <f>30/31</f>
        <v>0.967741935483871</v>
      </c>
      <c r="C30" s="7">
        <f>42/81</f>
        <v>0.51851851851851849</v>
      </c>
      <c r="D30" s="7">
        <f>72/112</f>
        <v>0.6428571428571429</v>
      </c>
      <c r="E30" s="8">
        <f>(B30*$D$1)/(B30*$D$1+(1-C30)*(1-$D$1))</f>
        <v>0.46276899638164165</v>
      </c>
      <c r="F30" s="8">
        <f>(C30*(1-$D$1))/(C30*(1-$D$1)+(1-B30)*$D$1)</f>
        <v>0.97403013786470027</v>
      </c>
      <c r="G30" s="9">
        <f>B30/(1-C30)</f>
        <v>2.0099255583126552</v>
      </c>
      <c r="H30" s="9">
        <f>(1-B30)/C30</f>
        <v>6.2211981566820222E-2</v>
      </c>
    </row>
    <row r="31" spans="1:8" x14ac:dyDescent="0.25">
      <c r="A31" s="3" t="s">
        <v>2</v>
      </c>
      <c r="B31" s="7">
        <f>22/31</f>
        <v>0.70967741935483875</v>
      </c>
      <c r="C31" s="7">
        <f>63/81</f>
        <v>0.77777777777777779</v>
      </c>
      <c r="D31" s="7">
        <f>(63+22)/112</f>
        <v>0.7589285714285714</v>
      </c>
      <c r="E31" s="8">
        <f>(B31*$D$1)/(B31*$D$1+(1-C31)*(1-$D$1))</f>
        <v>0.57782101167315181</v>
      </c>
      <c r="F31" s="8">
        <f>(C31*(1-$D$1))/(C31*(1-$D$1)+(1-B31)*$D$1)</f>
        <v>0.86208853575482414</v>
      </c>
      <c r="G31" s="9">
        <f>B31/(1-C31)</f>
        <v>3.1935483870967745</v>
      </c>
      <c r="H31" s="9">
        <f>(1-B31)/C31</f>
        <v>0.3732718894009216</v>
      </c>
    </row>
    <row r="34" spans="5:6" x14ac:dyDescent="0.25">
      <c r="E34" s="1"/>
      <c r="F34" s="1"/>
    </row>
    <row r="35" spans="5:6" x14ac:dyDescent="0.25">
      <c r="E35" s="1"/>
      <c r="F35" s="1"/>
    </row>
    <row r="36" spans="5:6" x14ac:dyDescent="0.25">
      <c r="E36" s="1"/>
      <c r="F36" s="1"/>
    </row>
    <row r="37" spans="5:6" x14ac:dyDescent="0.25">
      <c r="E37" s="1"/>
      <c r="F37" s="1"/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2020-06-11T13:05:08Z</dcterms:modified>
</cp:coreProperties>
</file>